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项目支出绩效自评表" sheetId="2" r:id="rId1"/>
  </sheets>
  <definedNames>
    <definedName name="_xlnm.Print_Area" localSheetId="0">项目支出绩效自评表!$A$1:$N$27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<sst xmlns="http://schemas.openxmlformats.org/spreadsheetml/2006/main" count="92" uniqueCount="78">
  <si>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</si>
  <si>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</si>
  <si>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北京市密云水库管理处</t>
  </si>
  <si>
    <t>项目名称</t>
  </si>
  <si>
    <t>水利工程日常维修养护经费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</si>
  <si>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</si>
  <si>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</si>
  <si>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</si>
  <si>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</si>
  <si>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</si>
  <si>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</si>
  <si>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</si>
  <si>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</si>
  <si>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</si>
  <si>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</si>
  <si>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</si>
  <si>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</si>
  <si>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</si>
  <si>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</si>
  <si>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</si>
  <si>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</si>
  <si>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</si>
  <si>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</si>
  <si>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通过编制密云水库应急预案、研究多目标调度和库容曲线复核等，以达到水库水利工程设备设施状态完好、运行正常的工作目标，保障密云水库工程安全、防汛安全、供水安全和水环境安全。</t>
  </si>
  <si>
    <t>编制完成密云水库构建现代化水库运行管理矩阵实施方案、密云水库大坝安全管理应急预案以及密云水库大坝安全管理应急预案附件、密云水库多目标调度研究总体报告、密云水库库容曲线及特征值复核总体报告等；购置燃油。保障了密云水库工程安全、防汛安全、供水安全和水环境安全。</t>
  </si>
  <si>
    <t>绩效指标</t>
  </si>
  <si>
    <t>一级指标</t>
  </si>
  <si>
    <t>二级
指标</t>
  </si>
  <si>
    <t>三级指标</t>
  </si>
  <si>
    <t>年度
指标值</t>
  </si>
  <si>
    <t>实际
完成值</t>
  </si>
  <si>
    <t>偏差原因分析及改进措施</t>
  </si>
  <si>
    <t>产出
指标</t>
  </si>
  <si>
    <t>数量
指标</t>
  </si>
  <si>
    <t>指标1：编制完成密云水库大坝安全管理相关应急预案、报告、图集数量</t>
  </si>
  <si>
    <t>=3项</t>
  </si>
  <si>
    <t>3项</t>
  </si>
  <si>
    <t>指标2：编制完成密云水库库容曲线及特征值相关报告数量</t>
  </si>
  <si>
    <t>=4项</t>
  </si>
  <si>
    <t>4项</t>
  </si>
  <si>
    <t>指标3：编制完成密云水库多目标调度研究相关报告数量</t>
  </si>
  <si>
    <t>=5项</t>
  </si>
  <si>
    <t>5项</t>
  </si>
  <si>
    <t>指标4：编制完成密云水库构建现代化水库运行管理矩阵实施方案</t>
  </si>
  <si>
    <t>=1项</t>
  </si>
  <si>
    <t>1项</t>
  </si>
  <si>
    <t>指标5：燃油购置</t>
  </si>
  <si>
    <t>质量
指标</t>
  </si>
  <si>
    <t>指标1：符合《水库调度规程编制导则》（SL706—2015）、《水库大坝安全管理应急预案编制导则》（SL/Z 720）等规范要求</t>
  </si>
  <si>
    <t>符合</t>
  </si>
  <si>
    <t>指标2：验收合格率</t>
  </si>
  <si>
    <t>=100%</t>
  </si>
  <si>
    <t>时效
指标</t>
  </si>
  <si>
    <t>指标1：项目完成时间</t>
  </si>
  <si>
    <t>≤3月</t>
  </si>
  <si>
    <t>3月</t>
  </si>
  <si>
    <t>成本指标</t>
  </si>
  <si>
    <t>经济
成本
指标</t>
  </si>
  <si>
    <t>指标1：项目总成本控制数</t>
  </si>
  <si>
    <t>≤188.825560万元</t>
  </si>
  <si>
    <t>178.530560万元</t>
  </si>
  <si>
    <t>效益
指标</t>
  </si>
  <si>
    <t>经济效益指标</t>
  </si>
  <si>
    <t>指标1：</t>
  </si>
  <si>
    <t>社会效益指标</t>
  </si>
  <si>
    <t>指标1：确保水库各项水利工程设施运行正常，发挥好水库的防洪、供水等功能，保障北京及下游地区人民生命、财产安全。</t>
  </si>
  <si>
    <t>优</t>
  </si>
  <si>
    <t>良</t>
  </si>
  <si>
    <t>该项目的实施为密云水库水利工程设施运行正常，发挥水库防洪、供水等功能方面取得一定成效，但在运行维护等各项工作上仍有提升空间。下一步，我处将结合水利工程及其附属设备设施管理要求，强化运行维护与管理，持续发挥好水库防洪、供水等功能，保障北京及下游地区人民生命、财产安全，提高社会效益。</t>
  </si>
  <si>
    <t>生态效益指标</t>
  </si>
  <si>
    <t>指标1：保障密云水库工程安全、供水安全和水环境安全、水质维持国家地表水Ⅱ类标准。</t>
  </si>
  <si>
    <t>该项目的实施为保障密云水库工程安全、供水安全和水环境安全、水质维持国家地表水Ⅱ类标准等方面取得一定成效，但在运行维护等各项工作上仍有提升空间。下一步，我处将持续做好水利工程及其附属设备设施、林草绿地等维护工作，确保密云水库运行安全，维护水库生态环境，提高生态效益。</t>
  </si>
  <si>
    <t>可持续影响指标</t>
  </si>
  <si>
    <t>满意度指标</t>
  </si>
  <si>
    <t>服务对象满意度指标</t>
  </si>
  <si>
    <t>指标1：使用单位满意度</t>
  </si>
  <si>
    <t>≥90%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</si>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</sst>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7">
    <font>
      <sz val="11"/>
      <color theme="1"/>
      <name val="宋体"/>
      <charset val="134"/>
      <scheme val="minor"/>
    </font>
    <font>
      <sz val="11"/>
      <color theme="1"/>
      <name val="仿宋_GB2312"/>
      <charset val="134"/>
    </font>
    <font>
      <sz val="18"/>
      <color theme="1"/>
      <name val="方正小标宋简体"/>
      <charset val="134"/>
    </font>
    <font>
      <sz val="11"/>
      <name val="仿宋_GB2312"/>
      <charset val="134"/>
    </font>
    <font>
      <sz val="11"/>
      <color rgb="FF000000"/>
      <name val="仿宋_GB2312"/>
      <charset val="134"/>
    </font>
    <font>
      <sz val="10"/>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horizontal="right" vertical="center" wrapText="1"/>
    </xf>
    <xf numFmtId="176" fontId="1"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textRotation="255" wrapText="1"/>
    </xf>
    <xf numFmtId="0" fontId="1" fillId="0" borderId="1"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3"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10" fontId="1"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xf>
    <xf numFmtId="10" fontId="1" fillId="0" borderId="1" xfId="3"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ont="1" applyBorder="1">
      <alignment vertical="center"/>
    </xf>
    <xf numFmtId="0" fontId="1" fillId="0" borderId="1" xfId="0" applyFont="1" applyFill="1" applyBorder="1" applyAlignment="1" quotePrefix="1">
      <alignment horizontal="center" vertical="center" wrapText="1"/>
    </xf>
    <xf numFmtId="0" fontId="1"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view="pageBreakPreview" zoomScaleNormal="100" workbookViewId="0">
      <selection activeCell="K13" sqref="K13:L26"/>
    </sheetView>
  </sheetViews>
  <sheetFormatPr defaultColWidth="9" defaultRowHeight="14"/>
  <cols>
    <col min="1" max="1" width="5.13636363636364" customWidth="1"/>
    <col min="2" max="2" width="6" customWidth="1"/>
    <col min="3" max="3" width="7.72727272727273" customWidth="1"/>
    <col min="5" max="6" width="10" customWidth="1"/>
    <col min="7" max="7" width="13.7545454545455" customWidth="1"/>
    <col min="8" max="8" width="11.6363636363636" customWidth="1"/>
    <col min="9" max="9" width="3.90909090909091" customWidth="1"/>
    <col min="10" max="10" width="4.53636363636364" customWidth="1"/>
    <col min="11" max="11" width="3.90909090909091" customWidth="1"/>
    <col min="12" max="12" width="4.25454545454545" customWidth="1"/>
    <col min="13" max="13" width="7.37272727272727" customWidth="1"/>
    <col min="14" max="14" width="11.3818181818182" customWidth="1"/>
  </cols>
  <sheetData>
    <row r="1" ht="36" customHeight="1" spans="1:14">
      <c r="A1" s="3" t="s">
        <v>0</v>
      </c>
      <c r="B1" s="3"/>
      <c r="C1" s="3"/>
      <c r="D1" s="3"/>
      <c r="E1" s="3"/>
      <c r="F1" s="3"/>
      <c r="G1" s="3"/>
      <c r="H1" s="3"/>
      <c r="I1" s="3"/>
      <c r="J1" s="3"/>
      <c r="K1" s="3"/>
      <c r="L1" s="3"/>
      <c r="M1" s="3"/>
      <c r="N1" s="3"/>
    </row>
    <row r="2" s="1" customFormat="1" ht="24" customHeight="1" spans="1:14">
      <c r="A2" s="1" t="s">
        <v>1</v>
      </c>
      <c r="D2" s="4" t="s">
        <v>2</v>
      </c>
      <c r="E2" s="4"/>
      <c r="F2" s="4"/>
      <c r="G2" s="4"/>
      <c r="J2" s="26"/>
      <c r="K2" s="26"/>
      <c r="L2" s="26"/>
      <c r="M2" s="26"/>
      <c r="N2" s="26"/>
    </row>
    <row r="3" ht="15" customHeight="1" spans="1:14">
      <c r="A3" s="5" t="s">
        <v>3</v>
      </c>
      <c r="B3" s="5"/>
      <c r="C3" s="6" t="s">
        <v>4</v>
      </c>
      <c r="D3" s="6"/>
      <c r="E3" s="6"/>
      <c r="F3" s="6"/>
      <c r="G3" s="6"/>
      <c r="H3" s="6"/>
      <c r="I3" s="6"/>
      <c r="J3" s="6"/>
      <c r="K3" s="6"/>
      <c r="L3" s="6"/>
      <c r="M3" s="6"/>
      <c r="N3" s="6"/>
    </row>
    <row r="4" ht="15" customHeight="1" spans="1:14">
      <c r="A4" s="5" t="s">
        <v>5</v>
      </c>
      <c r="B4" s="5"/>
      <c r="C4" s="5" t="s">
        <v>6</v>
      </c>
      <c r="D4" s="5"/>
      <c r="E4" s="5"/>
      <c r="F4" s="5"/>
      <c r="G4" s="5"/>
      <c r="H4" s="5" t="s">
        <v>7</v>
      </c>
      <c r="I4" s="5"/>
      <c r="J4" s="5" t="s">
        <v>2</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8">
        <v>0</v>
      </c>
      <c r="F6" s="9">
        <f>SUM(F7:G9)</f>
        <v>188.82556</v>
      </c>
      <c r="G6" s="9">
        <f t="shared" ref="E6:I6" si="0">SUM(G7:G9)</f>
        <v>0</v>
      </c>
      <c r="H6" s="9">
        <f>SUM(H7:I9)</f>
        <v>178.53056</v>
      </c>
      <c r="I6" s="9">
        <f t="shared" si="0"/>
        <v>0</v>
      </c>
      <c r="J6" s="5">
        <v>10</v>
      </c>
      <c r="K6" s="5"/>
      <c r="L6" s="27">
        <f>ROUND(H6/F6,4)</f>
        <v>0.9455</v>
      </c>
      <c r="M6" s="27"/>
      <c r="N6" s="5">
        <f>ROUND(J6*L6,2)</f>
        <v>9.46</v>
      </c>
    </row>
    <row r="7" ht="26" customHeight="1" spans="1:14">
      <c r="A7" s="5"/>
      <c r="B7" s="5"/>
      <c r="C7" s="5" t="s">
        <v>16</v>
      </c>
      <c r="D7" s="5"/>
      <c r="E7" s="8">
        <v>0</v>
      </c>
      <c r="F7" s="9">
        <v>188.82556</v>
      </c>
      <c r="G7" s="9"/>
      <c r="H7" s="10">
        <v>178.53056</v>
      </c>
      <c r="I7" s="10"/>
      <c r="J7" s="5" t="s">
        <v>17</v>
      </c>
      <c r="K7" s="5"/>
      <c r="L7" s="27"/>
      <c r="M7" s="27"/>
      <c r="N7" s="5" t="s">
        <v>17</v>
      </c>
    </row>
    <row r="8" ht="32" customHeight="1" spans="1:14">
      <c r="A8" s="5"/>
      <c r="B8" s="5"/>
      <c r="C8" s="5" t="s">
        <v>18</v>
      </c>
      <c r="D8" s="5"/>
      <c r="E8" s="8"/>
      <c r="F8" s="8"/>
      <c r="G8" s="8"/>
      <c r="H8" s="8"/>
      <c r="I8" s="8"/>
      <c r="J8" s="5" t="s">
        <v>17</v>
      </c>
      <c r="K8" s="5"/>
      <c r="L8" s="27"/>
      <c r="M8" s="27"/>
      <c r="N8" s="5" t="s">
        <v>17</v>
      </c>
    </row>
    <row r="9" ht="26" customHeight="1" spans="1:14">
      <c r="A9" s="5"/>
      <c r="B9" s="5"/>
      <c r="C9" s="5" t="s">
        <v>19</v>
      </c>
      <c r="D9" s="5"/>
      <c r="E9" s="8"/>
      <c r="F9" s="8"/>
      <c r="G9" s="8"/>
      <c r="H9" s="8"/>
      <c r="I9" s="8"/>
      <c r="J9" s="5" t="s">
        <v>17</v>
      </c>
      <c r="K9" s="5"/>
      <c r="L9" s="27"/>
      <c r="M9" s="27"/>
      <c r="N9" s="5" t="s">
        <v>17</v>
      </c>
    </row>
    <row r="10" ht="15" customHeight="1" spans="1:14">
      <c r="A10" s="5" t="s">
        <v>20</v>
      </c>
      <c r="B10" s="5" t="s">
        <v>21</v>
      </c>
      <c r="C10" s="5"/>
      <c r="D10" s="5"/>
      <c r="E10" s="5"/>
      <c r="F10" s="5"/>
      <c r="G10" s="5"/>
      <c r="H10" s="5" t="s">
        <v>22</v>
      </c>
      <c r="I10" s="5"/>
      <c r="J10" s="5"/>
      <c r="K10" s="5"/>
      <c r="L10" s="5"/>
      <c r="M10" s="5"/>
      <c r="N10" s="5"/>
    </row>
    <row r="11" ht="105" customHeight="1" spans="1:14">
      <c r="A11" s="5"/>
      <c r="B11" s="5" t="s">
        <v>23</v>
      </c>
      <c r="C11" s="5"/>
      <c r="D11" s="5"/>
      <c r="E11" s="5"/>
      <c r="F11" s="5"/>
      <c r="G11" s="5"/>
      <c r="H11" s="11" t="s">
        <v>24</v>
      </c>
      <c r="I11" s="11"/>
      <c r="J11" s="11"/>
      <c r="K11" s="11"/>
      <c r="L11" s="11"/>
      <c r="M11" s="11"/>
      <c r="N11" s="11"/>
    </row>
    <row r="12" ht="41" customHeight="1" spans="1:14">
      <c r="A12" s="12" t="s">
        <v>25</v>
      </c>
      <c r="B12" s="5" t="s">
        <v>26</v>
      </c>
      <c r="C12" s="5" t="s">
        <v>27</v>
      </c>
      <c r="D12" s="5" t="s">
        <v>28</v>
      </c>
      <c r="E12" s="5"/>
      <c r="F12" s="5"/>
      <c r="G12" s="5" t="s">
        <v>29</v>
      </c>
      <c r="H12" s="5" t="s">
        <v>30</v>
      </c>
      <c r="I12" s="5" t="s">
        <v>12</v>
      </c>
      <c r="J12" s="5"/>
      <c r="K12" s="5" t="s">
        <v>14</v>
      </c>
      <c r="L12" s="5"/>
      <c r="M12" s="5" t="s">
        <v>31</v>
      </c>
      <c r="N12" s="5"/>
    </row>
    <row r="13" s="2" customFormat="1" ht="46" customHeight="1" spans="1:14">
      <c r="A13" s="13"/>
      <c r="B13" s="14" t="s">
        <v>32</v>
      </c>
      <c r="C13" s="15" t="s">
        <v>33</v>
      </c>
      <c r="D13" s="16" t="s">
        <v>34</v>
      </c>
      <c r="E13" s="16"/>
      <c r="F13" s="16"/>
      <c r="G13" s="30" t="s">
        <v>35</v>
      </c>
      <c r="H13" s="15" t="s">
        <v>36</v>
      </c>
      <c r="I13" s="15">
        <v>6</v>
      </c>
      <c r="J13" s="15"/>
      <c r="K13" s="15">
        <v>6</v>
      </c>
      <c r="L13" s="15"/>
      <c r="M13" s="15"/>
      <c r="N13" s="15"/>
    </row>
    <row r="14" ht="46" customHeight="1" spans="1:14">
      <c r="A14" s="12"/>
      <c r="B14" s="17"/>
      <c r="C14" s="5"/>
      <c r="D14" s="18" t="s">
        <v>37</v>
      </c>
      <c r="E14" s="18"/>
      <c r="F14" s="18"/>
      <c r="G14" s="31" t="s">
        <v>38</v>
      </c>
      <c r="H14" s="15" t="s">
        <v>39</v>
      </c>
      <c r="I14" s="15">
        <v>6</v>
      </c>
      <c r="J14" s="15"/>
      <c r="K14" s="15">
        <v>6</v>
      </c>
      <c r="L14" s="15"/>
      <c r="M14" s="5"/>
      <c r="N14" s="5"/>
    </row>
    <row r="15" s="2" customFormat="1" ht="46" customHeight="1" spans="1:14">
      <c r="A15" s="13"/>
      <c r="B15" s="19"/>
      <c r="C15" s="15"/>
      <c r="D15" s="20" t="s">
        <v>40</v>
      </c>
      <c r="E15" s="20"/>
      <c r="F15" s="20"/>
      <c r="G15" s="30" t="s">
        <v>41</v>
      </c>
      <c r="H15" s="15" t="s">
        <v>42</v>
      </c>
      <c r="I15" s="15">
        <v>6</v>
      </c>
      <c r="J15" s="15"/>
      <c r="K15" s="15">
        <v>6</v>
      </c>
      <c r="L15" s="15"/>
      <c r="M15" s="15"/>
      <c r="N15" s="15"/>
    </row>
    <row r="16" ht="46" customHeight="1" spans="1:14">
      <c r="A16" s="12"/>
      <c r="B16" s="17"/>
      <c r="C16" s="5"/>
      <c r="D16" s="20" t="s">
        <v>43</v>
      </c>
      <c r="E16" s="20"/>
      <c r="F16" s="20"/>
      <c r="G16" s="31" t="s">
        <v>44</v>
      </c>
      <c r="H16" s="15" t="s">
        <v>45</v>
      </c>
      <c r="I16" s="15">
        <v>6</v>
      </c>
      <c r="J16" s="15"/>
      <c r="K16" s="15">
        <v>6</v>
      </c>
      <c r="L16" s="15"/>
      <c r="M16" s="5"/>
      <c r="N16" s="5"/>
    </row>
    <row r="17" s="2" customFormat="1" ht="32" customHeight="1" spans="1:14">
      <c r="A17" s="13"/>
      <c r="B17" s="19"/>
      <c r="C17" s="15"/>
      <c r="D17" s="20" t="s">
        <v>46</v>
      </c>
      <c r="E17" s="20"/>
      <c r="F17" s="20"/>
      <c r="G17" s="30" t="s">
        <v>44</v>
      </c>
      <c r="H17" s="15" t="s">
        <v>45</v>
      </c>
      <c r="I17" s="15">
        <v>6</v>
      </c>
      <c r="J17" s="15"/>
      <c r="K17" s="15">
        <v>6</v>
      </c>
      <c r="L17" s="15"/>
      <c r="M17" s="15"/>
      <c r="N17" s="15"/>
    </row>
    <row r="18" s="2" customFormat="1" ht="76" customHeight="1" spans="1:14">
      <c r="A18" s="13"/>
      <c r="B18" s="19"/>
      <c r="C18" s="15" t="s">
        <v>47</v>
      </c>
      <c r="D18" s="20" t="s">
        <v>48</v>
      </c>
      <c r="E18" s="20"/>
      <c r="F18" s="20"/>
      <c r="G18" s="15" t="s">
        <v>49</v>
      </c>
      <c r="H18" s="15" t="s">
        <v>49</v>
      </c>
      <c r="I18" s="15">
        <v>5</v>
      </c>
      <c r="J18" s="15"/>
      <c r="K18" s="15">
        <v>5</v>
      </c>
      <c r="L18" s="15"/>
      <c r="M18" s="15"/>
      <c r="N18" s="15"/>
    </row>
    <row r="19" s="2" customFormat="1" ht="33" customHeight="1" spans="1:14">
      <c r="A19" s="13"/>
      <c r="B19" s="19"/>
      <c r="C19" s="15"/>
      <c r="D19" s="20" t="s">
        <v>50</v>
      </c>
      <c r="E19" s="20"/>
      <c r="F19" s="20"/>
      <c r="G19" s="30" t="s">
        <v>51</v>
      </c>
      <c r="H19" s="21">
        <v>1</v>
      </c>
      <c r="I19" s="15">
        <v>5</v>
      </c>
      <c r="J19" s="15"/>
      <c r="K19" s="15">
        <v>5</v>
      </c>
      <c r="L19" s="15"/>
      <c r="M19" s="15"/>
      <c r="N19" s="15"/>
    </row>
    <row r="20" ht="33" customHeight="1" spans="1:14">
      <c r="A20" s="12"/>
      <c r="B20" s="17"/>
      <c r="C20" s="5" t="s">
        <v>52</v>
      </c>
      <c r="D20" s="18" t="s">
        <v>53</v>
      </c>
      <c r="E20" s="18"/>
      <c r="F20" s="18"/>
      <c r="G20" s="5" t="s">
        <v>54</v>
      </c>
      <c r="H20" s="15" t="s">
        <v>55</v>
      </c>
      <c r="I20" s="15">
        <v>10</v>
      </c>
      <c r="J20" s="15"/>
      <c r="K20" s="15">
        <v>10</v>
      </c>
      <c r="L20" s="15"/>
      <c r="M20" s="28"/>
      <c r="N20" s="28"/>
    </row>
    <row r="21" ht="49" customHeight="1" spans="1:14">
      <c r="A21" s="12"/>
      <c r="B21" s="22" t="s">
        <v>56</v>
      </c>
      <c r="C21" s="5" t="s">
        <v>57</v>
      </c>
      <c r="D21" s="18" t="s">
        <v>58</v>
      </c>
      <c r="E21" s="18"/>
      <c r="F21" s="18"/>
      <c r="G21" s="5" t="s">
        <v>59</v>
      </c>
      <c r="H21" s="15" t="s">
        <v>60</v>
      </c>
      <c r="I21" s="15">
        <v>10</v>
      </c>
      <c r="J21" s="15"/>
      <c r="K21" s="15">
        <v>10</v>
      </c>
      <c r="L21" s="15"/>
      <c r="M21" s="5"/>
      <c r="N21" s="5"/>
    </row>
    <row r="22" ht="37" customHeight="1" spans="1:14">
      <c r="A22" s="12"/>
      <c r="B22" s="5" t="s">
        <v>61</v>
      </c>
      <c r="C22" s="5" t="s">
        <v>62</v>
      </c>
      <c r="D22" s="18" t="s">
        <v>63</v>
      </c>
      <c r="E22" s="18"/>
      <c r="F22" s="18"/>
      <c r="G22" s="5"/>
      <c r="H22" s="5"/>
      <c r="I22" s="5"/>
      <c r="J22" s="5"/>
      <c r="K22" s="5"/>
      <c r="L22" s="5"/>
      <c r="M22" s="5"/>
      <c r="N22" s="5"/>
    </row>
    <row r="23" ht="240" customHeight="1" spans="1:14">
      <c r="A23" s="12"/>
      <c r="B23" s="5"/>
      <c r="C23" s="5" t="s">
        <v>64</v>
      </c>
      <c r="D23" s="18" t="s">
        <v>65</v>
      </c>
      <c r="E23" s="18"/>
      <c r="F23" s="18"/>
      <c r="G23" s="5" t="s">
        <v>66</v>
      </c>
      <c r="H23" s="15" t="s">
        <v>67</v>
      </c>
      <c r="I23" s="15">
        <v>10</v>
      </c>
      <c r="J23" s="15"/>
      <c r="K23" s="15">
        <v>8</v>
      </c>
      <c r="L23" s="15"/>
      <c r="M23" s="11" t="s">
        <v>68</v>
      </c>
      <c r="N23" s="11"/>
    </row>
    <row r="24" ht="235" customHeight="1" spans="1:14">
      <c r="A24" s="12"/>
      <c r="B24" s="5"/>
      <c r="C24" s="5" t="s">
        <v>69</v>
      </c>
      <c r="D24" s="18" t="s">
        <v>70</v>
      </c>
      <c r="E24" s="18"/>
      <c r="F24" s="18"/>
      <c r="G24" s="5" t="s">
        <v>66</v>
      </c>
      <c r="H24" s="15" t="s">
        <v>67</v>
      </c>
      <c r="I24" s="15">
        <v>10</v>
      </c>
      <c r="J24" s="15"/>
      <c r="K24" s="15">
        <v>8</v>
      </c>
      <c r="L24" s="15"/>
      <c r="M24" s="11" t="s">
        <v>71</v>
      </c>
      <c r="N24" s="11"/>
    </row>
    <row r="25" ht="51" customHeight="1" spans="1:14">
      <c r="A25" s="12"/>
      <c r="B25" s="5"/>
      <c r="C25" s="5" t="s">
        <v>72</v>
      </c>
      <c r="D25" s="18" t="s">
        <v>63</v>
      </c>
      <c r="E25" s="18"/>
      <c r="F25" s="18"/>
      <c r="G25" s="5"/>
      <c r="H25" s="5"/>
      <c r="I25" s="5"/>
      <c r="J25" s="5"/>
      <c r="K25" s="5"/>
      <c r="L25" s="5"/>
      <c r="M25" s="5"/>
      <c r="N25" s="5"/>
    </row>
    <row r="26" ht="53" customHeight="1" spans="1:14">
      <c r="A26" s="12"/>
      <c r="B26" s="5" t="s">
        <v>73</v>
      </c>
      <c r="C26" s="5" t="s">
        <v>74</v>
      </c>
      <c r="D26" s="18" t="s">
        <v>75</v>
      </c>
      <c r="E26" s="18"/>
      <c r="F26" s="18"/>
      <c r="G26" s="5" t="s">
        <v>76</v>
      </c>
      <c r="H26" s="23">
        <v>0.9448</v>
      </c>
      <c r="I26" s="15">
        <v>10</v>
      </c>
      <c r="J26" s="15"/>
      <c r="K26" s="15">
        <v>10</v>
      </c>
      <c r="L26" s="15"/>
      <c r="M26" s="5"/>
      <c r="N26" s="5"/>
    </row>
    <row r="27" ht="26" customHeight="1" spans="1:14">
      <c r="A27" s="24" t="s">
        <v>77</v>
      </c>
      <c r="B27" s="24"/>
      <c r="C27" s="24"/>
      <c r="D27" s="24"/>
      <c r="E27" s="24"/>
      <c r="F27" s="24"/>
      <c r="G27" s="24"/>
      <c r="H27" s="24"/>
      <c r="I27" s="24">
        <v>100</v>
      </c>
      <c r="J27" s="24"/>
      <c r="K27" s="24">
        <f>SUM(K13:L26,N6)</f>
        <v>95.46</v>
      </c>
      <c r="L27" s="24"/>
      <c r="M27" s="29"/>
      <c r="N27" s="29"/>
    </row>
    <row r="28" ht="176" customHeight="1" spans="1:14">
      <c r="A28" s="25"/>
      <c r="B28" s="25"/>
      <c r="C28" s="25"/>
      <c r="D28" s="25"/>
      <c r="E28" s="25"/>
      <c r="F28" s="25"/>
      <c r="G28" s="25"/>
      <c r="H28" s="25"/>
      <c r="I28" s="25"/>
      <c r="J28" s="25"/>
      <c r="K28" s="25"/>
      <c r="L28" s="25"/>
      <c r="M28" s="25"/>
      <c r="N28" s="25"/>
    </row>
  </sheetData>
  <mergeCells count="110">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0:A11"/>
    <mergeCell ref="A12:A26"/>
    <mergeCell ref="B13:B20"/>
    <mergeCell ref="B22:B25"/>
    <mergeCell ref="C13:C17"/>
    <mergeCell ref="C18:C19"/>
    <mergeCell ref="A5:B9"/>
  </mergeCells>
  <pageMargins left="0.196527777777778" right="0.0784722222222222" top="0.550694444444444" bottom="0.236111111111111" header="0.5" footer="0.5"/>
  <pageSetup paperSize="9" scale="95" fitToHeight="0" orientation="portrait"/>
  <headerFooter/>
  <ignoredErrors>
    <ignoredError sqref="H6"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lu2018</cp:lastModifiedBy>
  <dcterms:created xsi:type="dcterms:W3CDTF">2022-03-18T09:44:00Z</dcterms:created>
  <dcterms:modified xsi:type="dcterms:W3CDTF">2025-08-22T23:28:47Z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F43499875854479F96D711E41CFD70E1</vt:lpwstr>
  </property>
</Properties>
</file>